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eda Obrez\Documents\dokumenti\parkiranje\JN upravljanje, vzdrzevanje, nadzor parkiranje\"/>
    </mc:Choice>
  </mc:AlternateContent>
  <xr:revisionPtr revIDLastSave="0" documentId="8_{CFECB47C-5C08-476C-AC93-A265AB4FBA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snutek " sheetId="1" r:id="rId1"/>
    <sheet name="št p.m.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1" l="1"/>
  <c r="G20" i="1" s="1"/>
  <c r="H20" i="1" s="1"/>
  <c r="F19" i="1"/>
  <c r="G19" i="1" s="1"/>
  <c r="H19" i="1" s="1"/>
  <c r="H21" i="1" s="1"/>
  <c r="F14" i="1"/>
  <c r="G14" i="1" s="1"/>
  <c r="H14" i="1" s="1"/>
  <c r="F13" i="1"/>
  <c r="G13" i="1" s="1"/>
  <c r="H13" i="1" s="1"/>
  <c r="H15" i="1" s="1"/>
  <c r="F13" i="2"/>
  <c r="D20" i="2"/>
  <c r="F40" i="1" l="1"/>
  <c r="F39" i="1"/>
  <c r="F33" i="1"/>
  <c r="F32" i="1"/>
  <c r="F26" i="1"/>
  <c r="F25" i="1"/>
  <c r="G25" i="1" l="1"/>
  <c r="H25" i="1" s="1"/>
  <c r="G26" i="1"/>
  <c r="H26" i="1" s="1"/>
  <c r="G32" i="1"/>
  <c r="H32" i="1" s="1"/>
  <c r="G33" i="1"/>
  <c r="H33" i="1" s="1"/>
  <c r="G39" i="1"/>
  <c r="H39" i="1" s="1"/>
  <c r="G40" i="1"/>
  <c r="H40" i="1" s="1"/>
  <c r="H41" i="1" l="1"/>
  <c r="H42" i="1" s="1"/>
  <c r="H34" i="1"/>
  <c r="H35" i="1" s="1"/>
  <c r="H27" i="1"/>
  <c r="H28" i="1" s="1"/>
  <c r="H44" i="1"/>
</calcChain>
</file>

<file path=xl/sharedStrings.xml><?xml version="1.0" encoding="utf-8"?>
<sst xmlns="http://schemas.openxmlformats.org/spreadsheetml/2006/main" count="66" uniqueCount="27">
  <si>
    <t>Delovno mesto</t>
  </si>
  <si>
    <t>PH Glazija</t>
  </si>
  <si>
    <t>prisotnost osebe</t>
  </si>
  <si>
    <t>sobota  7.00 - -15.00</t>
  </si>
  <si>
    <t>mesečno (dnevi)</t>
  </si>
  <si>
    <t xml:space="preserve">   22 delovnih dni</t>
  </si>
  <si>
    <t xml:space="preserve">   4 sobote</t>
  </si>
  <si>
    <t xml:space="preserve">   176 mesečna delovna obveznost</t>
  </si>
  <si>
    <t>Mesečno:</t>
  </si>
  <si>
    <t>mesečno ure</t>
  </si>
  <si>
    <t>št.ur dnevno</t>
  </si>
  <si>
    <t>mesečna obveznost176 ur</t>
  </si>
  <si>
    <t>dopust, boleznine k= 1,3</t>
  </si>
  <si>
    <t>Pregled opreme,čiščenje, vzdrževanje,pobiranje denarja</t>
  </si>
  <si>
    <t>skupaj</t>
  </si>
  <si>
    <t>sobota  6.00 - -11.00</t>
  </si>
  <si>
    <t>JN parkiranje sistemizacija</t>
  </si>
  <si>
    <t>PH Celeiapark</t>
  </si>
  <si>
    <t>pon. - pet. 6.00 do 16.00</t>
  </si>
  <si>
    <t>0,2 osebe</t>
  </si>
  <si>
    <t>PH Kocbekova</t>
  </si>
  <si>
    <t>0,3 osebe</t>
  </si>
  <si>
    <t>št.oseb:</t>
  </si>
  <si>
    <t>0,5 osebe</t>
  </si>
  <si>
    <t>pon. - pet. 6.00 do 18.00</t>
  </si>
  <si>
    <t>pon. - pet. 6.00 do 11.00 in 14.30 do 18.30</t>
  </si>
  <si>
    <t>II 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</si>
</sst>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1" xfId="0" applyFont="1" applyBorder="1" applyAlignment="1">
      <alignment horizontal="center" wrapText="1"/>
    </xf>
    <xf numFmtId="2" fontId="0" fillId="0" borderId="1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right"/>
    </xf>
    <xf numFmtId="2" fontId="1" fillId="0" borderId="1" xfId="0" applyNumberFormat="1" applyFont="1" applyBorder="1"/>
    <xf numFmtId="0" fontId="0" fillId="0" borderId="0" xfId="0" applyAlignment="1">
      <alignment horizontal="right"/>
    </xf>
    <xf numFmtId="2" fontId="1" fillId="0" borderId="0" xfId="0" applyNumberFormat="1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0" fontId="2" fillId="0" borderId="0" xfId="0" applyFont="1" applyBorder="1"/>
    <xf numFmtId="0" fontId="3" fillId="0" borderId="0" xfId="0" applyFont="1" applyBorder="1"/>
    <xf numFmtId="2" fontId="0" fillId="0" borderId="0" xfId="0" applyNumberFormat="1" applyBorder="1"/>
    <xf numFmtId="0" fontId="0" fillId="0" borderId="0" xfId="0" applyBorder="1" applyAlignment="1">
      <alignment horizontal="right"/>
    </xf>
    <xf numFmtId="2" fontId="1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right"/>
    </xf>
    <xf numFmtId="2" fontId="4" fillId="0" borderId="0" xfId="0" applyNumberFormat="1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R44"/>
  <sheetViews>
    <sheetView tabSelected="1" zoomScaleNormal="100" workbookViewId="0">
      <selection activeCell="L21" sqref="L21"/>
    </sheetView>
  </sheetViews>
  <sheetFormatPr defaultRowHeight="15" x14ac:dyDescent="0.25"/>
  <cols>
    <col min="2" max="2" width="18.7109375" customWidth="1"/>
    <col min="3" max="3" width="21.28515625" bestFit="1" customWidth="1"/>
    <col min="4" max="4" width="12.140625" customWidth="1"/>
    <col min="5" max="5" width="15.140625" bestFit="1" customWidth="1"/>
    <col min="6" max="6" width="11.7109375" bestFit="1" customWidth="1"/>
    <col min="7" max="7" width="10.140625" customWidth="1"/>
    <col min="8" max="8" width="18.7109375" bestFit="1" customWidth="1"/>
    <col min="10" max="10" width="18" customWidth="1"/>
    <col min="11" max="11" width="21.28515625" bestFit="1" customWidth="1"/>
    <col min="12" max="12" width="11.28515625" customWidth="1"/>
    <col min="13" max="13" width="12" customWidth="1"/>
    <col min="14" max="14" width="11.7109375" bestFit="1" customWidth="1"/>
    <col min="15" max="15" width="15.7109375" customWidth="1"/>
    <col min="16" max="16" width="11.7109375" customWidth="1"/>
  </cols>
  <sheetData>
    <row r="5" spans="2:18" x14ac:dyDescent="0.25">
      <c r="B5" s="3" t="s">
        <v>16</v>
      </c>
    </row>
    <row r="7" spans="2:18" x14ac:dyDescent="0.25">
      <c r="B7" s="3" t="s">
        <v>8</v>
      </c>
    </row>
    <row r="8" spans="2:18" x14ac:dyDescent="0.25">
      <c r="B8" t="s">
        <v>5</v>
      </c>
    </row>
    <row r="9" spans="2:18" x14ac:dyDescent="0.25">
      <c r="B9" t="s">
        <v>6</v>
      </c>
    </row>
    <row r="10" spans="2:18" x14ac:dyDescent="0.25">
      <c r="B10" t="s">
        <v>7</v>
      </c>
    </row>
    <row r="11" spans="2:18" x14ac:dyDescent="0.25">
      <c r="J11" s="16"/>
      <c r="K11" s="16"/>
      <c r="L11" s="16"/>
      <c r="M11" s="16"/>
      <c r="N11" s="16"/>
      <c r="O11" s="16"/>
      <c r="P11" s="16"/>
      <c r="Q11" s="16"/>
      <c r="R11" s="16"/>
    </row>
    <row r="12" spans="2:18" ht="45.6" customHeight="1" x14ac:dyDescent="0.25">
      <c r="B12" s="2" t="s">
        <v>0</v>
      </c>
      <c r="C12" s="6" t="s">
        <v>2</v>
      </c>
      <c r="D12" s="6" t="s">
        <v>10</v>
      </c>
      <c r="E12" s="6" t="s">
        <v>4</v>
      </c>
      <c r="F12" s="6" t="s">
        <v>9</v>
      </c>
      <c r="G12" s="6" t="s">
        <v>11</v>
      </c>
      <c r="H12" s="6" t="s">
        <v>12</v>
      </c>
      <c r="I12" s="8"/>
      <c r="J12" s="17"/>
      <c r="K12" s="18"/>
      <c r="L12" s="18"/>
      <c r="M12" s="18"/>
      <c r="N12" s="18"/>
      <c r="O12" s="18"/>
      <c r="P12" s="18"/>
      <c r="Q12" s="16"/>
      <c r="R12" s="16"/>
    </row>
    <row r="13" spans="2:18" ht="23.45" customHeight="1" x14ac:dyDescent="0.25">
      <c r="B13" s="5" t="s">
        <v>1</v>
      </c>
      <c r="C13" s="14" t="s">
        <v>24</v>
      </c>
      <c r="D13" s="14">
        <v>12</v>
      </c>
      <c r="E13" s="1">
        <v>22</v>
      </c>
      <c r="F13" s="1">
        <f>E13*D13</f>
        <v>264</v>
      </c>
      <c r="G13" s="7">
        <f>F13/176</f>
        <v>1.5</v>
      </c>
      <c r="H13" s="7">
        <f>G13*1.3</f>
        <v>1.9500000000000002</v>
      </c>
      <c r="J13" s="19"/>
      <c r="K13" s="20"/>
      <c r="L13" s="20"/>
      <c r="M13" s="16"/>
      <c r="N13" s="16"/>
      <c r="O13" s="21"/>
      <c r="P13" s="21"/>
      <c r="Q13" s="16"/>
      <c r="R13" s="16"/>
    </row>
    <row r="14" spans="2:18" ht="18.600000000000001" customHeight="1" x14ac:dyDescent="0.25">
      <c r="B14" s="1" t="s">
        <v>2</v>
      </c>
      <c r="C14" s="1" t="s">
        <v>3</v>
      </c>
      <c r="D14" s="1">
        <v>8</v>
      </c>
      <c r="E14" s="1">
        <v>4</v>
      </c>
      <c r="F14" s="1">
        <f>E14*D14</f>
        <v>32</v>
      </c>
      <c r="G14" s="7">
        <f>F14/176</f>
        <v>0.18181818181818182</v>
      </c>
      <c r="H14" s="7">
        <f>G14*1.3</f>
        <v>0.23636363636363639</v>
      </c>
      <c r="J14" s="16"/>
      <c r="K14" s="16"/>
      <c r="L14" s="16"/>
      <c r="M14" s="16"/>
      <c r="N14" s="16"/>
      <c r="O14" s="21"/>
      <c r="P14" s="21"/>
      <c r="Q14" s="16"/>
      <c r="R14" s="16"/>
    </row>
    <row r="15" spans="2:18" x14ac:dyDescent="0.25">
      <c r="B15" s="1"/>
      <c r="C15" s="1"/>
      <c r="D15" s="1"/>
      <c r="E15" s="1"/>
      <c r="F15" s="1"/>
      <c r="G15" s="10" t="s">
        <v>14</v>
      </c>
      <c r="H15" s="11">
        <f>SUM(H13:H14)</f>
        <v>2.1863636363636365</v>
      </c>
      <c r="J15" s="16"/>
      <c r="K15" s="16"/>
      <c r="L15" s="16"/>
      <c r="M15" s="16"/>
      <c r="N15" s="16"/>
      <c r="O15" s="22"/>
      <c r="P15" s="23"/>
      <c r="Q15" s="16"/>
      <c r="R15" s="16"/>
    </row>
    <row r="16" spans="2:18" x14ac:dyDescent="0.25">
      <c r="J16" s="16"/>
      <c r="K16" s="16"/>
      <c r="L16" s="16"/>
      <c r="M16" s="16"/>
      <c r="N16" s="16"/>
      <c r="O16" s="16"/>
      <c r="P16" s="16"/>
      <c r="Q16" s="16"/>
      <c r="R16" s="16"/>
    </row>
    <row r="17" spans="2:18" x14ac:dyDescent="0.25">
      <c r="J17" s="16"/>
      <c r="K17" s="16"/>
      <c r="L17" s="16"/>
      <c r="M17" s="16"/>
      <c r="N17" s="22"/>
      <c r="O17" s="23"/>
      <c r="P17" s="16"/>
      <c r="Q17" s="16"/>
      <c r="R17" s="16"/>
    </row>
    <row r="18" spans="2:18" ht="45" x14ac:dyDescent="0.25">
      <c r="B18" s="2" t="s">
        <v>0</v>
      </c>
      <c r="C18" s="4" t="s">
        <v>2</v>
      </c>
      <c r="D18" s="4" t="s">
        <v>10</v>
      </c>
      <c r="E18" s="4" t="s">
        <v>4</v>
      </c>
      <c r="F18" s="4" t="s">
        <v>9</v>
      </c>
      <c r="G18" s="6" t="s">
        <v>11</v>
      </c>
      <c r="H18" s="6" t="s">
        <v>12</v>
      </c>
      <c r="J18" s="17"/>
      <c r="K18" s="24"/>
      <c r="L18" s="24"/>
      <c r="M18" s="24"/>
      <c r="N18" s="24"/>
      <c r="O18" s="18"/>
      <c r="P18" s="18"/>
      <c r="Q18" s="16"/>
      <c r="R18" s="16"/>
    </row>
    <row r="19" spans="2:18" ht="60" x14ac:dyDescent="0.25">
      <c r="B19" s="9" t="s">
        <v>13</v>
      </c>
      <c r="C19" s="15" t="s">
        <v>25</v>
      </c>
      <c r="D19" s="1">
        <v>8</v>
      </c>
      <c r="E19" s="1">
        <v>22</v>
      </c>
      <c r="F19" s="1">
        <f>E19*D19</f>
        <v>176</v>
      </c>
      <c r="G19" s="7">
        <f>F19/176</f>
        <v>1</v>
      </c>
      <c r="H19" s="7">
        <f>G19*1.3</f>
        <v>1.3</v>
      </c>
      <c r="J19" s="25"/>
      <c r="K19" s="26"/>
      <c r="L19" s="16"/>
      <c r="M19" s="16"/>
      <c r="N19" s="16"/>
      <c r="O19" s="21"/>
      <c r="P19" s="21"/>
      <c r="Q19" s="16"/>
      <c r="R19" s="16"/>
    </row>
    <row r="20" spans="2:18" x14ac:dyDescent="0.25">
      <c r="B20" s="1"/>
      <c r="C20" s="1" t="s">
        <v>15</v>
      </c>
      <c r="D20" s="1">
        <v>5</v>
      </c>
      <c r="E20" s="1">
        <v>4</v>
      </c>
      <c r="F20" s="1">
        <f>E20*D20</f>
        <v>20</v>
      </c>
      <c r="G20" s="7">
        <f>F20/176</f>
        <v>0.11363636363636363</v>
      </c>
      <c r="H20" s="7">
        <f>G20*1.3</f>
        <v>0.14772727272727273</v>
      </c>
      <c r="J20" s="16"/>
      <c r="K20" s="16"/>
      <c r="L20" s="16"/>
      <c r="M20" s="16"/>
      <c r="N20" s="16"/>
      <c r="O20" s="21"/>
      <c r="P20" s="21"/>
      <c r="Q20" s="16"/>
      <c r="R20" s="16"/>
    </row>
    <row r="21" spans="2:18" x14ac:dyDescent="0.25">
      <c r="B21" s="1"/>
      <c r="C21" s="1"/>
      <c r="D21" s="1"/>
      <c r="E21" s="1"/>
      <c r="F21" s="1"/>
      <c r="G21" s="10" t="s">
        <v>14</v>
      </c>
      <c r="H21" s="11">
        <f>SUM(H19:H20)</f>
        <v>1.4477272727272728</v>
      </c>
      <c r="J21" s="16"/>
      <c r="K21" s="16"/>
      <c r="L21" s="16"/>
      <c r="M21" s="16"/>
      <c r="N21" s="16"/>
      <c r="O21" s="22"/>
      <c r="P21" s="23"/>
      <c r="Q21" s="16"/>
      <c r="R21" s="16"/>
    </row>
    <row r="22" spans="2:18" x14ac:dyDescent="0.25">
      <c r="J22" s="16"/>
      <c r="K22" s="16"/>
      <c r="L22" s="16"/>
      <c r="M22" s="16"/>
      <c r="N22" s="16"/>
      <c r="O22" s="16"/>
      <c r="P22" s="16"/>
      <c r="Q22" s="16"/>
      <c r="R22" s="16"/>
    </row>
    <row r="23" spans="2:18" x14ac:dyDescent="0.25">
      <c r="J23" s="16"/>
      <c r="K23" s="16"/>
      <c r="L23" s="16"/>
      <c r="M23" s="16"/>
      <c r="N23" s="27"/>
      <c r="O23" s="28"/>
      <c r="P23" s="16"/>
      <c r="Q23" s="16"/>
      <c r="R23" s="16"/>
    </row>
    <row r="24" spans="2:18" ht="45" x14ac:dyDescent="0.25">
      <c r="B24" s="2" t="s">
        <v>0</v>
      </c>
      <c r="C24" s="4" t="s">
        <v>2</v>
      </c>
      <c r="D24" s="4" t="s">
        <v>10</v>
      </c>
      <c r="E24" s="4" t="s">
        <v>4</v>
      </c>
      <c r="F24" s="4" t="s">
        <v>9</v>
      </c>
      <c r="G24" s="6" t="s">
        <v>11</v>
      </c>
      <c r="H24" s="6" t="s">
        <v>12</v>
      </c>
      <c r="J24" s="16"/>
      <c r="K24" s="16"/>
      <c r="L24" s="16"/>
      <c r="M24" s="16"/>
      <c r="N24" s="16"/>
      <c r="O24" s="16"/>
      <c r="P24" s="16"/>
      <c r="Q24" s="16"/>
      <c r="R24" s="16"/>
    </row>
    <row r="25" spans="2:18" x14ac:dyDescent="0.25">
      <c r="B25" s="9" t="s">
        <v>17</v>
      </c>
      <c r="C25" s="1" t="s">
        <v>18</v>
      </c>
      <c r="D25" s="1">
        <v>10</v>
      </c>
      <c r="E25" s="1">
        <v>22</v>
      </c>
      <c r="F25" s="1">
        <f>E25*D25</f>
        <v>220</v>
      </c>
      <c r="G25" s="7">
        <f>F25/176</f>
        <v>1.25</v>
      </c>
      <c r="H25" s="7">
        <f>G25*1.3</f>
        <v>1.625</v>
      </c>
    </row>
    <row r="26" spans="2:18" x14ac:dyDescent="0.25">
      <c r="B26" s="1"/>
      <c r="C26" s="1" t="s">
        <v>15</v>
      </c>
      <c r="D26" s="1">
        <v>5</v>
      </c>
      <c r="E26" s="1">
        <v>4</v>
      </c>
      <c r="F26" s="1">
        <f>E26*D26</f>
        <v>20</v>
      </c>
      <c r="G26" s="7">
        <f>F26/176</f>
        <v>0.11363636363636363</v>
      </c>
      <c r="H26" s="7">
        <f>G26*1.3</f>
        <v>0.14772727272727273</v>
      </c>
    </row>
    <row r="27" spans="2:18" x14ac:dyDescent="0.25">
      <c r="B27" s="1"/>
      <c r="C27" s="1"/>
      <c r="D27" s="1"/>
      <c r="E27" s="1"/>
      <c r="F27" s="1"/>
      <c r="G27" s="10" t="s">
        <v>14</v>
      </c>
      <c r="H27" s="7">
        <f>SUM(H25:H26)</f>
        <v>1.7727272727272727</v>
      </c>
    </row>
    <row r="28" spans="2:18" x14ac:dyDescent="0.25">
      <c r="B28" s="1" t="s">
        <v>21</v>
      </c>
      <c r="C28" s="1"/>
      <c r="D28" s="1"/>
      <c r="E28" s="1"/>
      <c r="F28" s="1"/>
      <c r="G28" s="1">
        <v>0.3</v>
      </c>
      <c r="H28" s="11">
        <f>H27*0.3</f>
        <v>0.53181818181818175</v>
      </c>
    </row>
    <row r="31" spans="2:18" ht="45" x14ac:dyDescent="0.25">
      <c r="B31" s="2" t="s">
        <v>0</v>
      </c>
      <c r="C31" s="4" t="s">
        <v>2</v>
      </c>
      <c r="D31" s="4" t="s">
        <v>10</v>
      </c>
      <c r="E31" s="4" t="s">
        <v>4</v>
      </c>
      <c r="F31" s="4" t="s">
        <v>9</v>
      </c>
      <c r="G31" s="6" t="s">
        <v>11</v>
      </c>
      <c r="H31" s="6" t="s">
        <v>12</v>
      </c>
    </row>
    <row r="32" spans="2:18" x14ac:dyDescent="0.25">
      <c r="B32" s="9" t="s">
        <v>20</v>
      </c>
      <c r="C32" s="1" t="s">
        <v>18</v>
      </c>
      <c r="D32" s="1">
        <v>10</v>
      </c>
      <c r="E32" s="1">
        <v>22</v>
      </c>
      <c r="F32" s="1">
        <f>E32*D32</f>
        <v>220</v>
      </c>
      <c r="G32" s="7">
        <f>F32/176</f>
        <v>1.25</v>
      </c>
      <c r="H32" s="7">
        <f>G32*1.3</f>
        <v>1.625</v>
      </c>
    </row>
    <row r="33" spans="2:8" x14ac:dyDescent="0.25">
      <c r="B33" s="1"/>
      <c r="C33" s="1" t="s">
        <v>15</v>
      </c>
      <c r="D33" s="1">
        <v>5</v>
      </c>
      <c r="E33" s="1">
        <v>4</v>
      </c>
      <c r="F33" s="1">
        <f>E33*D33</f>
        <v>20</v>
      </c>
      <c r="G33" s="7">
        <f>F33/176</f>
        <v>0.11363636363636363</v>
      </c>
      <c r="H33" s="7">
        <f>G33*1.3</f>
        <v>0.14772727272727273</v>
      </c>
    </row>
    <row r="34" spans="2:8" x14ac:dyDescent="0.25">
      <c r="B34" s="1"/>
      <c r="C34" s="1"/>
      <c r="D34" s="1"/>
      <c r="E34" s="1"/>
      <c r="F34" s="1"/>
      <c r="G34" s="10" t="s">
        <v>14</v>
      </c>
      <c r="H34" s="7">
        <f>SUM(H32:H33)</f>
        <v>1.7727272727272727</v>
      </c>
    </row>
    <row r="35" spans="2:8" x14ac:dyDescent="0.25">
      <c r="B35" s="1" t="s">
        <v>19</v>
      </c>
      <c r="C35" s="1"/>
      <c r="D35" s="1"/>
      <c r="E35" s="1"/>
      <c r="F35" s="1"/>
      <c r="G35" s="1">
        <v>0.2</v>
      </c>
      <c r="H35" s="11">
        <f>H34*0.2</f>
        <v>0.35454545454545455</v>
      </c>
    </row>
    <row r="38" spans="2:8" ht="45" x14ac:dyDescent="0.25">
      <c r="B38" s="2" t="s">
        <v>0</v>
      </c>
      <c r="C38" s="4" t="s">
        <v>2</v>
      </c>
      <c r="D38" s="4" t="s">
        <v>10</v>
      </c>
      <c r="E38" s="4" t="s">
        <v>4</v>
      </c>
      <c r="F38" s="4" t="s">
        <v>9</v>
      </c>
      <c r="G38" s="6" t="s">
        <v>11</v>
      </c>
      <c r="H38" s="6" t="s">
        <v>12</v>
      </c>
    </row>
    <row r="39" spans="2:8" x14ac:dyDescent="0.25">
      <c r="B39" s="9" t="s">
        <v>17</v>
      </c>
      <c r="C39" s="1" t="s">
        <v>18</v>
      </c>
      <c r="D39" s="1">
        <v>10</v>
      </c>
      <c r="E39" s="1">
        <v>22</v>
      </c>
      <c r="F39" s="1">
        <f>E39*D39</f>
        <v>220</v>
      </c>
      <c r="G39" s="7">
        <f>F39/176</f>
        <v>1.25</v>
      </c>
      <c r="H39" s="7">
        <f>G39*1.3</f>
        <v>1.625</v>
      </c>
    </row>
    <row r="40" spans="2:8" x14ac:dyDescent="0.25">
      <c r="B40" s="1"/>
      <c r="C40" s="1" t="s">
        <v>15</v>
      </c>
      <c r="D40" s="1">
        <v>5</v>
      </c>
      <c r="E40" s="1">
        <v>4</v>
      </c>
      <c r="F40" s="1">
        <f>E40*D40</f>
        <v>20</v>
      </c>
      <c r="G40" s="7">
        <f>F40/176</f>
        <v>0.11363636363636363</v>
      </c>
      <c r="H40" s="7">
        <f>G40*1.3</f>
        <v>0.14772727272727273</v>
      </c>
    </row>
    <row r="41" spans="2:8" x14ac:dyDescent="0.25">
      <c r="B41" s="1"/>
      <c r="C41" s="1"/>
      <c r="D41" s="1"/>
      <c r="E41" s="1"/>
      <c r="F41" s="1"/>
      <c r="G41" s="10" t="s">
        <v>14</v>
      </c>
      <c r="H41" s="7">
        <f>SUM(H39:H40)</f>
        <v>1.7727272727272727</v>
      </c>
    </row>
    <row r="42" spans="2:8" x14ac:dyDescent="0.25">
      <c r="B42" s="1" t="s">
        <v>23</v>
      </c>
      <c r="C42" s="1"/>
      <c r="D42" s="1"/>
      <c r="E42" s="1"/>
      <c r="F42" s="1"/>
      <c r="G42" s="1">
        <v>0.5</v>
      </c>
      <c r="H42" s="11">
        <f>H41*0.5</f>
        <v>0.88636363636363635</v>
      </c>
    </row>
    <row r="44" spans="2:8" x14ac:dyDescent="0.25">
      <c r="G44" s="12" t="s">
        <v>22</v>
      </c>
      <c r="H44" s="13">
        <f>(H15+H21+H28+H35+H42)</f>
        <v>5.4068181818181822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F20"/>
  <sheetViews>
    <sheetView topLeftCell="A4" workbookViewId="0">
      <selection activeCell="O12" sqref="O12"/>
    </sheetView>
  </sheetViews>
  <sheetFormatPr defaultRowHeight="15" x14ac:dyDescent="0.25"/>
  <sheetData>
    <row r="2" spans="3:6" x14ac:dyDescent="0.25">
      <c r="D2" t="s">
        <v>26</v>
      </c>
    </row>
    <row r="4" spans="3:6" x14ac:dyDescent="0.25">
      <c r="C4" s="1"/>
      <c r="D4" s="1">
        <v>156</v>
      </c>
      <c r="F4" s="1">
        <v>28</v>
      </c>
    </row>
    <row r="5" spans="3:6" x14ac:dyDescent="0.25">
      <c r="C5" s="1"/>
      <c r="D5" s="1">
        <v>150</v>
      </c>
      <c r="F5" s="1">
        <v>26</v>
      </c>
    </row>
    <row r="6" spans="3:6" x14ac:dyDescent="0.25">
      <c r="C6" s="1"/>
      <c r="D6" s="1">
        <v>442</v>
      </c>
      <c r="F6" s="1">
        <v>27</v>
      </c>
    </row>
    <row r="7" spans="3:6" x14ac:dyDescent="0.25">
      <c r="C7" s="1"/>
      <c r="D7" s="1">
        <v>340</v>
      </c>
      <c r="F7" s="1">
        <v>8</v>
      </c>
    </row>
    <row r="8" spans="3:6" x14ac:dyDescent="0.25">
      <c r="C8" s="1"/>
      <c r="D8" s="1">
        <v>200</v>
      </c>
      <c r="F8" s="1">
        <v>25</v>
      </c>
    </row>
    <row r="9" spans="3:6" x14ac:dyDescent="0.25">
      <c r="C9" s="1"/>
      <c r="D9" s="1">
        <v>79</v>
      </c>
      <c r="F9" s="1">
        <v>27</v>
      </c>
    </row>
    <row r="10" spans="3:6" x14ac:dyDescent="0.25">
      <c r="C10" s="1"/>
      <c r="D10" s="1">
        <v>92</v>
      </c>
      <c r="F10" s="1"/>
    </row>
    <row r="11" spans="3:6" x14ac:dyDescent="0.25">
      <c r="C11" s="1"/>
      <c r="D11" s="1">
        <v>697</v>
      </c>
      <c r="F11" s="1"/>
    </row>
    <row r="12" spans="3:6" x14ac:dyDescent="0.25">
      <c r="C12" s="1"/>
      <c r="D12" s="1">
        <v>43</v>
      </c>
      <c r="F12" s="1"/>
    </row>
    <row r="13" spans="3:6" x14ac:dyDescent="0.25">
      <c r="C13" s="1"/>
      <c r="D13" s="1">
        <v>68</v>
      </c>
      <c r="F13">
        <f>SUM(F4:F12)</f>
        <v>141</v>
      </c>
    </row>
    <row r="14" spans="3:6" x14ac:dyDescent="0.25">
      <c r="C14" s="1"/>
      <c r="D14" s="1">
        <v>32</v>
      </c>
    </row>
    <row r="15" spans="3:6" x14ac:dyDescent="0.25">
      <c r="C15" s="1"/>
      <c r="D15" s="1">
        <v>42</v>
      </c>
    </row>
    <row r="16" spans="3:6" x14ac:dyDescent="0.25">
      <c r="C16" s="1"/>
      <c r="D16" s="1">
        <v>138</v>
      </c>
    </row>
    <row r="17" spans="3:4" x14ac:dyDescent="0.25">
      <c r="C17" s="1"/>
      <c r="D17" s="1">
        <v>55</v>
      </c>
    </row>
    <row r="18" spans="3:4" x14ac:dyDescent="0.25">
      <c r="D18" s="1">
        <v>45</v>
      </c>
    </row>
    <row r="19" spans="3:4" x14ac:dyDescent="0.25">
      <c r="D19" s="1">
        <v>32</v>
      </c>
    </row>
    <row r="20" spans="3:4" x14ac:dyDescent="0.25">
      <c r="D20">
        <f>SUM(D4:D19)</f>
        <v>2611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osnutek </vt:lpstr>
      <vt:lpstr>št p.m.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Breda Obrez</cp:lastModifiedBy>
  <dcterms:created xsi:type="dcterms:W3CDTF">2024-09-12T07:43:09Z</dcterms:created>
  <dcterms:modified xsi:type="dcterms:W3CDTF">2024-10-15T07:47:57Z</dcterms:modified>
</cp:coreProperties>
</file>